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INV\4 - BCO\PROG\TOULON BASE NAVALE\565X_445759_Accueil_DDS MYS\03_PI\01_DCE_AMO_PROG\CCTP\Annexes\"/>
    </mc:Choice>
  </mc:AlternateContent>
  <bookViews>
    <workbookView xWindow="0" yWindow="0" windowWidth="19200" windowHeight="6465" activeTab="1"/>
  </bookViews>
  <sheets>
    <sheet name="ESTIMATION PREV" sheetId="1" r:id="rId1"/>
    <sheet name="ESTIM COUT GLOB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8" i="1"/>
  <c r="I29" i="1"/>
  <c r="I30" i="1"/>
  <c r="I31" i="1"/>
  <c r="I32" i="1"/>
  <c r="I27" i="1"/>
  <c r="H33" i="2" l="1"/>
  <c r="H34" i="2" s="1"/>
  <c r="G33" i="2"/>
  <c r="G34" i="2" s="1"/>
  <c r="I20" i="1" l="1"/>
  <c r="I9" i="1"/>
  <c r="I33" i="1" l="1"/>
  <c r="I25" i="1"/>
  <c r="I34" i="1" l="1"/>
  <c r="I44" i="1" l="1"/>
  <c r="I40" i="1"/>
  <c r="I42" i="1"/>
  <c r="I38" i="1"/>
  <c r="I46" i="1"/>
  <c r="I41" i="1"/>
  <c r="I43" i="1"/>
  <c r="I39" i="1"/>
  <c r="I47" i="1"/>
  <c r="I37" i="1"/>
  <c r="I36" i="1"/>
  <c r="I48" i="1" l="1"/>
  <c r="I50" i="1" s="1"/>
  <c r="I51" i="1" l="1"/>
</calcChain>
</file>

<file path=xl/sharedStrings.xml><?xml version="1.0" encoding="utf-8"?>
<sst xmlns="http://schemas.openxmlformats.org/spreadsheetml/2006/main" count="105" uniqueCount="79">
  <si>
    <t>N° COSI</t>
  </si>
  <si>
    <t>LIBELLE OPERATION</t>
  </si>
  <si>
    <t>VALEUR € CONSTANT</t>
  </si>
  <si>
    <t>xx/202x</t>
  </si>
  <si>
    <t>RATIO m²</t>
  </si>
  <si>
    <t>Surface</t>
  </si>
  <si>
    <t>Montant €TTC</t>
  </si>
  <si>
    <t>Dépollution pyrotechnique</t>
  </si>
  <si>
    <t>Dépollution industrielle</t>
  </si>
  <si>
    <t>…</t>
  </si>
  <si>
    <t>Démolition bâtiment X</t>
  </si>
  <si>
    <t>Adaptation du site</t>
  </si>
  <si>
    <t>B - COUTS INDUITS</t>
  </si>
  <si>
    <t>C - PRESTATIONS INTELLECTUELLES</t>
  </si>
  <si>
    <t>TOTAL TRAVAUX (A)</t>
  </si>
  <si>
    <t>TOTAL COUTS INDUITS (B)</t>
  </si>
  <si>
    <t>TOTAL TRAVAUX GLOBAL (A+B)</t>
  </si>
  <si>
    <t>Coef/(A+B)</t>
  </si>
  <si>
    <t>TOTAL PI (C )</t>
  </si>
  <si>
    <t>Coef/ (A+B+C)</t>
  </si>
  <si>
    <t>D - PROVISION POUR ALEAS</t>
  </si>
  <si>
    <t>TOTAL OPERATION (A+B+C+D)</t>
  </si>
  <si>
    <t>COUT INVESTISSEMENT (A+B+C+D)</t>
  </si>
  <si>
    <t>Sur 10 ANS</t>
  </si>
  <si>
    <t>RATIO Total Opération €TTC/m²</t>
  </si>
  <si>
    <t>I</t>
  </si>
  <si>
    <t>Sur 40 ans</t>
  </si>
  <si>
    <t>EM</t>
  </si>
  <si>
    <t>COUT ESTIME EXPLOITATION MAINTENANCE</t>
  </si>
  <si>
    <t xml:space="preserve"> Cout INITIAL</t>
  </si>
  <si>
    <t>Fl</t>
  </si>
  <si>
    <t>GER</t>
  </si>
  <si>
    <t>COUT ESTIME GROS ENTRETIEN RENOUVELLEMENT</t>
  </si>
  <si>
    <t>N</t>
  </si>
  <si>
    <t>COUT AMELIORATION / MISE AUX NORMES</t>
  </si>
  <si>
    <t>D</t>
  </si>
  <si>
    <t>COUT ESTIME REHABILITATION, DEMANTELEMENT</t>
  </si>
  <si>
    <t xml:space="preserve">RATIO COUT GLOBAL/m² </t>
  </si>
  <si>
    <t>TOTAL (I+EM+Fl+GER+N+D)</t>
  </si>
  <si>
    <t>ESTIMATION PREVISIONNELLE STADE PROGRAMME (PROG)</t>
  </si>
  <si>
    <t>Relevé topographique</t>
  </si>
  <si>
    <t>AMO programmation (EF + PROG)</t>
  </si>
  <si>
    <t>AMO spécifique (dossier environnemental, ICPE, etc.)</t>
  </si>
  <si>
    <t>Autre AMO (à préciser) :</t>
  </si>
  <si>
    <t>Etude géotechique complete (G1+G2+G4) préciser si G5</t>
  </si>
  <si>
    <t>Raccordement concessionnaires (si nécessaire)</t>
  </si>
  <si>
    <t>Travaux SECPRO (fourni par AMO SECPRO)</t>
  </si>
  <si>
    <t>Travaux DIRISI (fourni par DIRISI)</t>
  </si>
  <si>
    <t>Equipements spécifiques dédiés au projet (fourni par bén.)</t>
  </si>
  <si>
    <t>détection des réseaux</t>
  </si>
  <si>
    <t>Diagnostic baimentaire (à préciser) :</t>
  </si>
  <si>
    <t>Etudes Maitrise d'œuvre (MOP : APS-AOR+VISA+SYN)</t>
  </si>
  <si>
    <t xml:space="preserve">Mission CSPS (préciser niveau) : </t>
  </si>
  <si>
    <t>Mission CT (base + préciser mission compl) :</t>
  </si>
  <si>
    <t>*</t>
  </si>
  <si>
    <t>* données renseignées par Maire d'ouvrage</t>
  </si>
  <si>
    <t>Structure, Gros Œuvre, Charpente Métallique ou Bois</t>
  </si>
  <si>
    <t>Etanchéité, Couverture</t>
  </si>
  <si>
    <t>Façades, Bardages</t>
  </si>
  <si>
    <t>Menuiseries Extérieures, Serrurerie, Occultations</t>
  </si>
  <si>
    <t>A - TRAVAUX (Prix par corps d'état)</t>
  </si>
  <si>
    <t>Cloisons doublages</t>
  </si>
  <si>
    <t>Menuiseries intérieures</t>
  </si>
  <si>
    <t>Revêtements de sols, murs, plafonds, faux-plafonds</t>
  </si>
  <si>
    <t>Chauffage Ventilation Climatisation, Plomberie Sanitaire</t>
  </si>
  <si>
    <t>Ascenseur</t>
  </si>
  <si>
    <t>Electricité CFO CFA VDI (hors réseaux défense et SECPRO)</t>
  </si>
  <si>
    <t>Voirie et Réseaux</t>
  </si>
  <si>
    <t>Contrat de maintenance multitechnique</t>
  </si>
  <si>
    <t>Controles périodiques obligatoires</t>
  </si>
  <si>
    <t>COUT ESTIME DES CONSOMMATION FLUIDES</t>
  </si>
  <si>
    <t>Electricité</t>
  </si>
  <si>
    <t>Gaz</t>
  </si>
  <si>
    <t>Ratio M²/an</t>
  </si>
  <si>
    <t>Equipement mobilier (coût estimé SCA)</t>
  </si>
  <si>
    <t>MOP missions complémentaires obligatoires OPC + SSI</t>
  </si>
  <si>
    <t>MOP missions complémentaires autres (à préciser) :</t>
  </si>
  <si>
    <t>BNT- Accueil DDS</t>
  </si>
  <si>
    <t>BNT-Accueil 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</si>
</sst>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/>
    <xf numFmtId="0" fontId="0" fillId="3" borderId="0" xfId="0" applyFill="1"/>
    <xf numFmtId="9" fontId="0" fillId="0" borderId="1" xfId="0" applyNumberFormat="1" applyBorder="1" applyAlignment="1">
      <alignment horizontal="center"/>
    </xf>
    <xf numFmtId="44" fontId="0" fillId="0" borderId="0" xfId="1" applyFont="1"/>
    <xf numFmtId="44" fontId="0" fillId="0" borderId="1" xfId="1" applyFont="1" applyBorder="1"/>
    <xf numFmtId="44" fontId="3" fillId="0" borderId="1" xfId="1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/>
    <xf numFmtId="0" fontId="5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44" fontId="0" fillId="4" borderId="1" xfId="1" applyFont="1" applyFill="1" applyBorder="1"/>
    <xf numFmtId="44" fontId="0" fillId="0" borderId="1" xfId="1" applyFont="1" applyBorder="1" applyAlignment="1">
      <alignment horizontal="center"/>
    </xf>
    <xf numFmtId="44" fontId="0" fillId="0" borderId="17" xfId="1" applyFont="1" applyBorder="1" applyAlignment="1">
      <alignment horizontal="center"/>
    </xf>
    <xf numFmtId="44" fontId="0" fillId="2" borderId="0" xfId="1" applyFont="1" applyFill="1" applyBorder="1" applyAlignment="1">
      <alignment horizontal="center"/>
    </xf>
    <xf numFmtId="0" fontId="3" fillId="3" borderId="0" xfId="0" applyFont="1" applyFill="1" applyBorder="1" applyAlignment="1">
      <alignment wrapText="1"/>
    </xf>
    <xf numFmtId="44" fontId="0" fillId="0" borderId="19" xfId="1" applyFont="1" applyBorder="1"/>
    <xf numFmtId="44" fontId="0" fillId="0" borderId="20" xfId="1" applyFont="1" applyBorder="1"/>
    <xf numFmtId="0" fontId="0" fillId="0" borderId="22" xfId="1" applyNumberFormat="1" applyFont="1" applyBorder="1"/>
    <xf numFmtId="0" fontId="0" fillId="0" borderId="23" xfId="1" applyNumberFormat="1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3" borderId="15" xfId="0" applyFill="1" applyBorder="1"/>
    <xf numFmtId="0" fontId="0" fillId="3" borderId="24" xfId="0" applyFill="1" applyBorder="1"/>
    <xf numFmtId="0" fontId="0" fillId="3" borderId="6" xfId="0" applyFill="1" applyBorder="1"/>
    <xf numFmtId="0" fontId="0" fillId="3" borderId="25" xfId="0" applyFill="1" applyBorder="1"/>
    <xf numFmtId="0" fontId="0" fillId="3" borderId="16" xfId="0" applyFill="1" applyBorder="1"/>
    <xf numFmtId="0" fontId="0" fillId="3" borderId="26" xfId="0" applyFill="1" applyBorder="1"/>
    <xf numFmtId="0" fontId="8" fillId="0" borderId="1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="93" workbookViewId="0">
      <selection activeCell="E6" sqref="E6:F6"/>
    </sheetView>
  </sheetViews>
  <sheetFormatPr baseColWidth="10" defaultRowHeight="15" x14ac:dyDescent="0.25"/>
  <cols>
    <col min="1" max="1" width="1.7109375" customWidth="1"/>
    <col min="6" max="6" width="6" customWidth="1"/>
    <col min="7" max="7" width="14.42578125" customWidth="1"/>
    <col min="8" max="8" width="13.140625" customWidth="1"/>
    <col min="9" max="9" width="13.85546875" style="7" bestFit="1" customWidth="1"/>
  </cols>
  <sheetData>
    <row r="1" spans="2:9" ht="15.75" thickBot="1" x14ac:dyDescent="0.3"/>
    <row r="2" spans="2:9" s="18" customFormat="1" ht="30" customHeight="1" thickBot="1" x14ac:dyDescent="0.3">
      <c r="B2" s="62" t="s">
        <v>39</v>
      </c>
      <c r="C2" s="63"/>
      <c r="D2" s="63"/>
      <c r="E2" s="63"/>
      <c r="F2" s="63"/>
      <c r="G2" s="63"/>
      <c r="H2" s="63"/>
      <c r="I2" s="64"/>
    </row>
    <row r="3" spans="2:9" ht="15.75" thickBot="1" x14ac:dyDescent="0.3"/>
    <row r="4" spans="2:9" ht="15.75" thickBot="1" x14ac:dyDescent="0.3">
      <c r="C4" s="50" t="s">
        <v>1</v>
      </c>
      <c r="D4" s="51"/>
      <c r="E4" s="54" t="s">
        <v>77</v>
      </c>
      <c r="F4" s="55"/>
      <c r="G4" s="55"/>
      <c r="H4" s="55"/>
      <c r="I4" s="56"/>
    </row>
    <row r="5" spans="2:9" x14ac:dyDescent="0.25">
      <c r="C5" s="52" t="s">
        <v>0</v>
      </c>
      <c r="D5" s="52"/>
      <c r="E5" s="52">
        <v>445759</v>
      </c>
      <c r="F5" s="52"/>
    </row>
    <row r="6" spans="2:9" x14ac:dyDescent="0.25">
      <c r="C6" s="53" t="s">
        <v>2</v>
      </c>
      <c r="D6" s="53"/>
      <c r="E6" s="53" t="s">
        <v>3</v>
      </c>
      <c r="F6" s="53"/>
    </row>
    <row r="7" spans="2:9" x14ac:dyDescent="0.25">
      <c r="G7" s="67"/>
      <c r="H7" s="67"/>
      <c r="I7" s="67"/>
    </row>
    <row r="8" spans="2:9" s="4" customFormat="1" x14ac:dyDescent="0.25">
      <c r="B8" s="58" t="s">
        <v>60</v>
      </c>
      <c r="C8" s="58"/>
      <c r="D8" s="58"/>
      <c r="E8" s="58"/>
      <c r="F8" s="58"/>
      <c r="G8" s="10" t="s">
        <v>5</v>
      </c>
      <c r="H8" s="11" t="s">
        <v>4</v>
      </c>
      <c r="I8" s="12" t="s">
        <v>6</v>
      </c>
    </row>
    <row r="9" spans="2:9" x14ac:dyDescent="0.25">
      <c r="B9" s="57" t="s">
        <v>56</v>
      </c>
      <c r="C9" s="57"/>
      <c r="D9" s="57"/>
      <c r="E9" s="57"/>
      <c r="F9" s="57"/>
      <c r="G9" s="1"/>
      <c r="H9" s="1"/>
      <c r="I9" s="8">
        <f>L31*H9</f>
        <v>0</v>
      </c>
    </row>
    <row r="10" spans="2:9" x14ac:dyDescent="0.25">
      <c r="B10" s="59" t="s">
        <v>57</v>
      </c>
      <c r="C10" s="60"/>
      <c r="D10" s="60"/>
      <c r="E10" s="60"/>
      <c r="F10" s="61"/>
      <c r="G10" s="1"/>
      <c r="H10" s="1"/>
      <c r="I10" s="8">
        <f t="shared" ref="I10:I19" si="0">L32*H10</f>
        <v>0</v>
      </c>
    </row>
    <row r="11" spans="2:9" x14ac:dyDescent="0.25">
      <c r="B11" s="59" t="s">
        <v>58</v>
      </c>
      <c r="C11" s="60"/>
      <c r="D11" s="60"/>
      <c r="E11" s="60"/>
      <c r="F11" s="61"/>
      <c r="G11" s="1"/>
      <c r="H11" s="1"/>
      <c r="I11" s="8">
        <f t="shared" si="0"/>
        <v>0</v>
      </c>
    </row>
    <row r="12" spans="2:9" x14ac:dyDescent="0.25">
      <c r="B12" s="59" t="s">
        <v>59</v>
      </c>
      <c r="C12" s="60"/>
      <c r="D12" s="60"/>
      <c r="E12" s="60"/>
      <c r="F12" s="61"/>
      <c r="G12" s="1"/>
      <c r="H12" s="1"/>
      <c r="I12" s="8">
        <f t="shared" si="0"/>
        <v>0</v>
      </c>
    </row>
    <row r="13" spans="2:9" x14ac:dyDescent="0.25">
      <c r="B13" s="59" t="s">
        <v>61</v>
      </c>
      <c r="C13" s="60"/>
      <c r="D13" s="60"/>
      <c r="E13" s="60"/>
      <c r="F13" s="61"/>
      <c r="G13" s="1"/>
      <c r="H13" s="1"/>
      <c r="I13" s="8">
        <f t="shared" si="0"/>
        <v>0</v>
      </c>
    </row>
    <row r="14" spans="2:9" x14ac:dyDescent="0.25">
      <c r="B14" s="59" t="s">
        <v>62</v>
      </c>
      <c r="C14" s="60"/>
      <c r="D14" s="60"/>
      <c r="E14" s="60"/>
      <c r="F14" s="61"/>
      <c r="G14" s="1"/>
      <c r="H14" s="1"/>
      <c r="I14" s="8">
        <f t="shared" si="0"/>
        <v>0</v>
      </c>
    </row>
    <row r="15" spans="2:9" x14ac:dyDescent="0.25">
      <c r="B15" s="59" t="s">
        <v>63</v>
      </c>
      <c r="C15" s="60"/>
      <c r="D15" s="60"/>
      <c r="E15" s="60"/>
      <c r="F15" s="61"/>
      <c r="G15" s="1"/>
      <c r="H15" s="1"/>
      <c r="I15" s="8">
        <f t="shared" si="0"/>
        <v>0</v>
      </c>
    </row>
    <row r="16" spans="2:9" x14ac:dyDescent="0.25">
      <c r="B16" s="59" t="s">
        <v>64</v>
      </c>
      <c r="C16" s="60"/>
      <c r="D16" s="60"/>
      <c r="E16" s="60"/>
      <c r="F16" s="61"/>
      <c r="G16" s="1"/>
      <c r="H16" s="1"/>
      <c r="I16" s="8">
        <f t="shared" si="0"/>
        <v>0</v>
      </c>
    </row>
    <row r="17" spans="1:9" x14ac:dyDescent="0.25">
      <c r="B17" s="59" t="s">
        <v>66</v>
      </c>
      <c r="C17" s="60"/>
      <c r="D17" s="60"/>
      <c r="E17" s="60"/>
      <c r="F17" s="61"/>
      <c r="G17" s="1"/>
      <c r="H17" s="1"/>
      <c r="I17" s="8">
        <f t="shared" si="0"/>
        <v>0</v>
      </c>
    </row>
    <row r="18" spans="1:9" x14ac:dyDescent="0.25">
      <c r="B18" s="59" t="s">
        <v>65</v>
      </c>
      <c r="C18" s="60"/>
      <c r="D18" s="60"/>
      <c r="E18" s="60"/>
      <c r="F18" s="61"/>
      <c r="G18" s="1"/>
      <c r="H18" s="1"/>
      <c r="I18" s="8">
        <f t="shared" si="0"/>
        <v>0</v>
      </c>
    </row>
    <row r="19" spans="1:9" x14ac:dyDescent="0.25">
      <c r="B19" s="59" t="s">
        <v>67</v>
      </c>
      <c r="C19" s="60"/>
      <c r="D19" s="60"/>
      <c r="E19" s="60"/>
      <c r="F19" s="61"/>
      <c r="G19" s="1"/>
      <c r="H19" s="1"/>
      <c r="I19" s="8">
        <f t="shared" si="0"/>
        <v>0</v>
      </c>
    </row>
    <row r="20" spans="1:9" x14ac:dyDescent="0.25">
      <c r="B20" s="59" t="s">
        <v>9</v>
      </c>
      <c r="C20" s="60"/>
      <c r="D20" s="60"/>
      <c r="E20" s="60"/>
      <c r="F20" s="61"/>
      <c r="G20" s="1"/>
      <c r="H20" s="1"/>
      <c r="I20" s="8">
        <f>L35*H20</f>
        <v>0</v>
      </c>
    </row>
    <row r="21" spans="1:9" x14ac:dyDescent="0.25">
      <c r="A21" t="s">
        <v>54</v>
      </c>
      <c r="B21" s="59" t="s">
        <v>48</v>
      </c>
      <c r="C21" s="60"/>
      <c r="D21" s="60"/>
      <c r="E21" s="60"/>
      <c r="F21" s="61"/>
      <c r="G21" s="43"/>
      <c r="H21" s="47"/>
      <c r="I21" s="8">
        <v>0</v>
      </c>
    </row>
    <row r="22" spans="1:9" x14ac:dyDescent="0.25">
      <c r="A22" t="s">
        <v>54</v>
      </c>
      <c r="B22" s="59" t="s">
        <v>74</v>
      </c>
      <c r="C22" s="60"/>
      <c r="D22" s="60"/>
      <c r="E22" s="60"/>
      <c r="F22" s="61"/>
      <c r="G22" s="44"/>
      <c r="H22" s="48"/>
      <c r="I22" s="8">
        <v>0</v>
      </c>
    </row>
    <row r="23" spans="1:9" x14ac:dyDescent="0.25">
      <c r="A23" t="s">
        <v>54</v>
      </c>
      <c r="B23" s="59" t="s">
        <v>47</v>
      </c>
      <c r="C23" s="60"/>
      <c r="D23" s="60"/>
      <c r="E23" s="60"/>
      <c r="F23" s="61"/>
      <c r="G23" s="44"/>
      <c r="H23" s="48"/>
      <c r="I23" s="8">
        <v>0</v>
      </c>
    </row>
    <row r="24" spans="1:9" x14ac:dyDescent="0.25">
      <c r="A24" t="s">
        <v>54</v>
      </c>
      <c r="B24" s="59" t="s">
        <v>46</v>
      </c>
      <c r="C24" s="60"/>
      <c r="D24" s="60"/>
      <c r="E24" s="60"/>
      <c r="F24" s="61"/>
      <c r="G24" s="45"/>
      <c r="H24" s="46"/>
      <c r="I24" s="8">
        <v>0</v>
      </c>
    </row>
    <row r="25" spans="1:9" ht="14.45" customHeight="1" x14ac:dyDescent="0.25">
      <c r="B25" s="15"/>
      <c r="C25" s="16"/>
      <c r="D25" s="16"/>
      <c r="E25" s="16"/>
      <c r="F25" s="16"/>
      <c r="G25" s="65" t="s">
        <v>14</v>
      </c>
      <c r="H25" s="66"/>
      <c r="I25" s="9">
        <f>SUM(I9:I24)</f>
        <v>0</v>
      </c>
    </row>
    <row r="26" spans="1:9" s="13" customFormat="1" x14ac:dyDescent="0.25">
      <c r="B26" s="58" t="s">
        <v>12</v>
      </c>
      <c r="C26" s="58"/>
      <c r="D26" s="58"/>
      <c r="E26" s="58"/>
      <c r="F26" s="58"/>
      <c r="G26" s="10" t="s">
        <v>5</v>
      </c>
      <c r="H26" s="11" t="s">
        <v>4</v>
      </c>
      <c r="I26" s="12" t="s">
        <v>6</v>
      </c>
    </row>
    <row r="27" spans="1:9" x14ac:dyDescent="0.25">
      <c r="B27" s="57" t="s">
        <v>11</v>
      </c>
      <c r="C27" s="57"/>
      <c r="D27" s="57"/>
      <c r="E27" s="57"/>
      <c r="F27" s="57"/>
      <c r="G27" s="1"/>
      <c r="H27" s="2"/>
      <c r="I27" s="8">
        <f>G27*H27</f>
        <v>0</v>
      </c>
    </row>
    <row r="28" spans="1:9" x14ac:dyDescent="0.25">
      <c r="B28" s="57" t="s">
        <v>45</v>
      </c>
      <c r="C28" s="57"/>
      <c r="D28" s="57"/>
      <c r="E28" s="57"/>
      <c r="F28" s="57"/>
      <c r="G28" s="1"/>
      <c r="H28" s="17"/>
      <c r="I28" s="8">
        <f t="shared" ref="I28:I32" si="1">G28*H28</f>
        <v>0</v>
      </c>
    </row>
    <row r="29" spans="1:9" x14ac:dyDescent="0.25">
      <c r="B29" s="57" t="s">
        <v>10</v>
      </c>
      <c r="C29" s="57"/>
      <c r="D29" s="57"/>
      <c r="E29" s="57"/>
      <c r="F29" s="57"/>
      <c r="G29" s="1"/>
      <c r="H29" s="2"/>
      <c r="I29" s="8">
        <f t="shared" si="1"/>
        <v>0</v>
      </c>
    </row>
    <row r="30" spans="1:9" x14ac:dyDescent="0.25">
      <c r="A30" t="s">
        <v>54</v>
      </c>
      <c r="B30" s="57" t="s">
        <v>7</v>
      </c>
      <c r="C30" s="57"/>
      <c r="D30" s="57"/>
      <c r="E30" s="57"/>
      <c r="F30" s="57"/>
      <c r="G30" s="1"/>
      <c r="H30" s="1"/>
      <c r="I30" s="8">
        <f t="shared" si="1"/>
        <v>0</v>
      </c>
    </row>
    <row r="31" spans="1:9" x14ac:dyDescent="0.25">
      <c r="B31" s="59" t="s">
        <v>8</v>
      </c>
      <c r="C31" s="60"/>
      <c r="D31" s="60"/>
      <c r="E31" s="60"/>
      <c r="F31" s="61"/>
      <c r="G31" s="1"/>
      <c r="H31" s="1"/>
      <c r="I31" s="8">
        <f t="shared" si="1"/>
        <v>0</v>
      </c>
    </row>
    <row r="32" spans="1:9" x14ac:dyDescent="0.25">
      <c r="B32" s="59" t="s">
        <v>9</v>
      </c>
      <c r="C32" s="60"/>
      <c r="D32" s="60"/>
      <c r="E32" s="60"/>
      <c r="F32" s="61"/>
      <c r="G32" s="1"/>
      <c r="H32" s="1"/>
      <c r="I32" s="8">
        <f t="shared" si="1"/>
        <v>0</v>
      </c>
    </row>
    <row r="33" spans="2:9" ht="14.45" customHeight="1" x14ac:dyDescent="0.25">
      <c r="B33" s="15"/>
      <c r="C33" s="16"/>
      <c r="D33" s="16"/>
      <c r="E33" s="16"/>
      <c r="F33" s="16"/>
      <c r="G33" s="65" t="s">
        <v>15</v>
      </c>
      <c r="H33" s="66"/>
      <c r="I33" s="9">
        <f>SUM(I30:I32)</f>
        <v>0</v>
      </c>
    </row>
    <row r="34" spans="2:9" ht="14.45" customHeight="1" x14ac:dyDescent="0.25">
      <c r="B34" s="15"/>
      <c r="C34" s="16"/>
      <c r="D34" s="16"/>
      <c r="E34" s="16"/>
      <c r="F34" s="16"/>
      <c r="G34" s="65" t="s">
        <v>16</v>
      </c>
      <c r="H34" s="66"/>
      <c r="I34" s="9">
        <f>SUM(I33,I25)</f>
        <v>0</v>
      </c>
    </row>
    <row r="35" spans="2:9" s="13" customFormat="1" x14ac:dyDescent="0.25">
      <c r="B35" s="58" t="s">
        <v>13</v>
      </c>
      <c r="C35" s="58"/>
      <c r="D35" s="58"/>
      <c r="E35" s="58"/>
      <c r="F35" s="58"/>
      <c r="G35" s="58"/>
      <c r="H35" s="14" t="s">
        <v>17</v>
      </c>
      <c r="I35" s="12"/>
    </row>
    <row r="36" spans="2:9" x14ac:dyDescent="0.25">
      <c r="B36" s="57" t="s">
        <v>41</v>
      </c>
      <c r="C36" s="57"/>
      <c r="D36" s="57"/>
      <c r="E36" s="57"/>
      <c r="F36" s="57"/>
      <c r="G36" s="5"/>
      <c r="H36" s="1"/>
      <c r="I36" s="8">
        <f>I34*H36</f>
        <v>0</v>
      </c>
    </row>
    <row r="37" spans="2:9" x14ac:dyDescent="0.25">
      <c r="B37" s="57" t="s">
        <v>42</v>
      </c>
      <c r="C37" s="57"/>
      <c r="D37" s="57"/>
      <c r="E37" s="57"/>
      <c r="F37" s="57"/>
      <c r="G37" s="5"/>
      <c r="H37" s="1"/>
      <c r="I37" s="8">
        <f>$I34*H37</f>
        <v>0</v>
      </c>
    </row>
    <row r="38" spans="2:9" x14ac:dyDescent="0.25">
      <c r="B38" s="57" t="s">
        <v>43</v>
      </c>
      <c r="C38" s="57"/>
      <c r="D38" s="57"/>
      <c r="E38" s="57"/>
      <c r="F38" s="57"/>
      <c r="G38" s="5"/>
      <c r="H38" s="1"/>
      <c r="I38" s="8">
        <f>$I34*H38</f>
        <v>0</v>
      </c>
    </row>
    <row r="39" spans="2:9" x14ac:dyDescent="0.25">
      <c r="B39" s="59" t="s">
        <v>40</v>
      </c>
      <c r="C39" s="60"/>
      <c r="D39" s="60"/>
      <c r="E39" s="60"/>
      <c r="F39" s="61"/>
      <c r="G39" s="5"/>
      <c r="H39" s="1"/>
      <c r="I39" s="8">
        <f>I34*H39</f>
        <v>0</v>
      </c>
    </row>
    <row r="40" spans="2:9" x14ac:dyDescent="0.25">
      <c r="B40" s="59" t="s">
        <v>49</v>
      </c>
      <c r="C40" s="60"/>
      <c r="D40" s="60"/>
      <c r="E40" s="60"/>
      <c r="F40" s="61"/>
      <c r="G40" s="5"/>
      <c r="H40" s="1"/>
      <c r="I40" s="8">
        <f>I34*H40</f>
        <v>0</v>
      </c>
    </row>
    <row r="41" spans="2:9" x14ac:dyDescent="0.25">
      <c r="B41" s="57" t="s">
        <v>44</v>
      </c>
      <c r="C41" s="57"/>
      <c r="D41" s="57"/>
      <c r="E41" s="57"/>
      <c r="F41" s="57"/>
      <c r="G41" s="5"/>
      <c r="H41" s="1"/>
      <c r="I41" s="8">
        <f>I34*H41</f>
        <v>0</v>
      </c>
    </row>
    <row r="42" spans="2:9" x14ac:dyDescent="0.25">
      <c r="B42" s="57" t="s">
        <v>50</v>
      </c>
      <c r="C42" s="57"/>
      <c r="D42" s="57"/>
      <c r="E42" s="57"/>
      <c r="F42" s="57"/>
      <c r="G42" s="5"/>
      <c r="H42" s="1"/>
      <c r="I42" s="8">
        <f>I34*H42</f>
        <v>0</v>
      </c>
    </row>
    <row r="43" spans="2:9" x14ac:dyDescent="0.25">
      <c r="B43" s="57" t="s">
        <v>51</v>
      </c>
      <c r="C43" s="57"/>
      <c r="D43" s="57"/>
      <c r="E43" s="57"/>
      <c r="F43" s="57"/>
      <c r="G43" s="5"/>
      <c r="H43" s="1"/>
      <c r="I43" s="8">
        <f>I34*H43</f>
        <v>0</v>
      </c>
    </row>
    <row r="44" spans="2:9" x14ac:dyDescent="0.25">
      <c r="B44" s="57" t="s">
        <v>75</v>
      </c>
      <c r="C44" s="57"/>
      <c r="D44" s="57"/>
      <c r="E44" s="57"/>
      <c r="F44" s="57"/>
      <c r="G44" s="5"/>
      <c r="H44" s="1"/>
      <c r="I44" s="8">
        <f>I34*H44</f>
        <v>0</v>
      </c>
    </row>
    <row r="45" spans="2:9" x14ac:dyDescent="0.25">
      <c r="B45" s="57" t="s">
        <v>76</v>
      </c>
      <c r="C45" s="57"/>
      <c r="D45" s="57"/>
      <c r="E45" s="57"/>
      <c r="F45" s="57"/>
      <c r="G45" s="5"/>
      <c r="H45" s="1"/>
      <c r="I45" s="8"/>
    </row>
    <row r="46" spans="2:9" x14ac:dyDescent="0.25">
      <c r="B46" s="57" t="s">
        <v>52</v>
      </c>
      <c r="C46" s="57"/>
      <c r="D46" s="57"/>
      <c r="E46" s="57"/>
      <c r="F46" s="57"/>
      <c r="G46" s="5"/>
      <c r="H46" s="1"/>
      <c r="I46" s="8">
        <f>I34*H46</f>
        <v>0</v>
      </c>
    </row>
    <row r="47" spans="2:9" x14ac:dyDescent="0.25">
      <c r="B47" s="57" t="s">
        <v>53</v>
      </c>
      <c r="C47" s="57"/>
      <c r="D47" s="57"/>
      <c r="E47" s="57"/>
      <c r="F47" s="57"/>
      <c r="G47" s="5"/>
      <c r="H47" s="1"/>
      <c r="I47" s="8">
        <f>I34*H47</f>
        <v>0</v>
      </c>
    </row>
    <row r="48" spans="2:9" ht="14.45" customHeight="1" x14ac:dyDescent="0.25">
      <c r="B48" s="15"/>
      <c r="C48" s="16"/>
      <c r="D48" s="16"/>
      <c r="E48" s="16"/>
      <c r="F48" s="16"/>
      <c r="G48" s="65" t="s">
        <v>18</v>
      </c>
      <c r="H48" s="66"/>
      <c r="I48" s="9">
        <f>SUM(I36:I47)</f>
        <v>0</v>
      </c>
    </row>
    <row r="49" spans="2:9" s="13" customFormat="1" ht="30" x14ac:dyDescent="0.25">
      <c r="B49" s="58" t="s">
        <v>20</v>
      </c>
      <c r="C49" s="58"/>
      <c r="D49" s="58"/>
      <c r="E49" s="58"/>
      <c r="F49" s="58"/>
      <c r="G49" s="58"/>
      <c r="H49" s="14" t="s">
        <v>19</v>
      </c>
      <c r="I49" s="12"/>
    </row>
    <row r="50" spans="2:9" x14ac:dyDescent="0.25">
      <c r="B50" s="68"/>
      <c r="C50" s="68"/>
      <c r="D50" s="68"/>
      <c r="E50" s="68"/>
      <c r="F50" s="68"/>
      <c r="G50" s="5"/>
      <c r="H50" s="6"/>
      <c r="I50" s="8">
        <f>(SUM(I48,I34)*1.25)</f>
        <v>0</v>
      </c>
    </row>
    <row r="51" spans="2:9" ht="14.45" customHeight="1" x14ac:dyDescent="0.25">
      <c r="B51" s="15"/>
      <c r="C51" s="16"/>
      <c r="D51" s="16"/>
      <c r="E51" s="16"/>
      <c r="F51" s="16"/>
      <c r="G51" s="65" t="s">
        <v>21</v>
      </c>
      <c r="H51" s="66"/>
      <c r="I51" s="9">
        <f>SUM(I47:I50)</f>
        <v>0</v>
      </c>
    </row>
    <row r="52" spans="2:9" x14ac:dyDescent="0.25">
      <c r="B52" s="57" t="s">
        <v>55</v>
      </c>
      <c r="C52" s="57"/>
      <c r="D52" s="57"/>
      <c r="E52" s="57"/>
      <c r="F52" s="57"/>
      <c r="G52" s="49" t="s">
        <v>24</v>
      </c>
      <c r="H52" s="49"/>
      <c r="I52" s="8"/>
    </row>
  </sheetData>
  <mergeCells count="54">
    <mergeCell ref="B22:F22"/>
    <mergeCell ref="B52:F52"/>
    <mergeCell ref="B10:F10"/>
    <mergeCell ref="B11:F11"/>
    <mergeCell ref="B12:F12"/>
    <mergeCell ref="B13:F13"/>
    <mergeCell ref="B14:F14"/>
    <mergeCell ref="B15:F15"/>
    <mergeCell ref="B16:F16"/>
    <mergeCell ref="B19:F19"/>
    <mergeCell ref="B18:F18"/>
    <mergeCell ref="B17:F17"/>
    <mergeCell ref="B39:F39"/>
    <mergeCell ref="B37:F37"/>
    <mergeCell ref="B42:F42"/>
    <mergeCell ref="B40:F40"/>
    <mergeCell ref="G51:H51"/>
    <mergeCell ref="B49:G49"/>
    <mergeCell ref="B50:F50"/>
    <mergeCell ref="B44:F44"/>
    <mergeCell ref="B46:F46"/>
    <mergeCell ref="B45:F45"/>
    <mergeCell ref="B2:I2"/>
    <mergeCell ref="G33:H33"/>
    <mergeCell ref="G34:H34"/>
    <mergeCell ref="G48:H48"/>
    <mergeCell ref="G7:I7"/>
    <mergeCell ref="B27:F27"/>
    <mergeCell ref="G25:H25"/>
    <mergeCell ref="B31:F31"/>
    <mergeCell ref="B20:F20"/>
    <mergeCell ref="B32:F32"/>
    <mergeCell ref="B29:F29"/>
    <mergeCell ref="B9:F9"/>
    <mergeCell ref="B21:F21"/>
    <mergeCell ref="B23:F23"/>
    <mergeCell ref="B28:F28"/>
    <mergeCell ref="B38:F38"/>
    <mergeCell ref="G52:H52"/>
    <mergeCell ref="C4:D4"/>
    <mergeCell ref="C5:D5"/>
    <mergeCell ref="C6:D6"/>
    <mergeCell ref="E6:F6"/>
    <mergeCell ref="E5:F5"/>
    <mergeCell ref="E4:I4"/>
    <mergeCell ref="B36:F36"/>
    <mergeCell ref="B41:F41"/>
    <mergeCell ref="B43:F43"/>
    <mergeCell ref="B47:F47"/>
    <mergeCell ref="B30:F30"/>
    <mergeCell ref="B35:G35"/>
    <mergeCell ref="B8:F8"/>
    <mergeCell ref="B26:F26"/>
    <mergeCell ref="B24:F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G5" sqref="G5"/>
    </sheetView>
  </sheetViews>
  <sheetFormatPr baseColWidth="10" defaultRowHeight="15" x14ac:dyDescent="0.25"/>
  <cols>
    <col min="1" max="1" width="4.42578125" customWidth="1"/>
    <col min="4" max="4" width="26.28515625" customWidth="1"/>
    <col min="5" max="5" width="11.140625" customWidth="1"/>
    <col min="6" max="6" width="16.5703125" style="19" bestFit="1" customWidth="1"/>
    <col min="7" max="7" width="16.140625" style="7" customWidth="1"/>
    <col min="8" max="8" width="15" style="7" customWidth="1"/>
  </cols>
  <sheetData>
    <row r="1" spans="1:8" ht="15.75" thickBot="1" x14ac:dyDescent="0.3"/>
    <row r="2" spans="1:8" s="18" customFormat="1" ht="30" customHeight="1" thickBot="1" x14ac:dyDescent="0.3">
      <c r="A2" s="62" t="s">
        <v>39</v>
      </c>
      <c r="B2" s="63"/>
      <c r="C2" s="63"/>
      <c r="D2" s="63"/>
      <c r="E2" s="63"/>
      <c r="F2" s="63"/>
      <c r="G2" s="63"/>
      <c r="H2" s="64"/>
    </row>
    <row r="3" spans="1:8" ht="15.75" thickBot="1" x14ac:dyDescent="0.3"/>
    <row r="4" spans="1:8" ht="15.75" thickBot="1" x14ac:dyDescent="0.3">
      <c r="B4" s="50" t="s">
        <v>1</v>
      </c>
      <c r="C4" s="51"/>
      <c r="D4" s="54" t="s">
        <v>78</v>
      </c>
      <c r="E4" s="55"/>
      <c r="F4" s="55"/>
      <c r="G4" s="55"/>
      <c r="H4" s="56"/>
    </row>
    <row r="5" spans="1:8" x14ac:dyDescent="0.25">
      <c r="B5" s="52" t="s">
        <v>0</v>
      </c>
      <c r="C5" s="52"/>
      <c r="D5" s="52">
        <v>445759</v>
      </c>
      <c r="E5" s="52"/>
      <c r="F5" s="52"/>
    </row>
    <row r="6" spans="1:8" x14ac:dyDescent="0.25">
      <c r="B6" s="53" t="s">
        <v>2</v>
      </c>
      <c r="C6" s="53"/>
      <c r="D6" s="53" t="s">
        <v>3</v>
      </c>
      <c r="E6" s="53"/>
      <c r="F6" s="53"/>
    </row>
    <row r="8" spans="1:8" x14ac:dyDescent="0.25">
      <c r="A8" s="83"/>
      <c r="B8" s="83"/>
      <c r="C8" s="83"/>
      <c r="D8" s="83"/>
      <c r="E8" s="11" t="s">
        <v>5</v>
      </c>
      <c r="F8" s="11" t="s">
        <v>29</v>
      </c>
      <c r="G8" s="12" t="s">
        <v>23</v>
      </c>
      <c r="H8" s="12" t="s">
        <v>26</v>
      </c>
    </row>
    <row r="9" spans="1:8" x14ac:dyDescent="0.25">
      <c r="A9" s="41" t="s">
        <v>25</v>
      </c>
      <c r="B9" s="76" t="s">
        <v>22</v>
      </c>
      <c r="C9" s="77"/>
      <c r="D9" s="78"/>
      <c r="E9" s="3"/>
      <c r="F9" s="30"/>
      <c r="G9" s="29"/>
      <c r="H9" s="29"/>
    </row>
    <row r="10" spans="1:8" x14ac:dyDescent="0.25">
      <c r="A10" s="25"/>
      <c r="B10" s="22"/>
      <c r="C10" s="23"/>
      <c r="D10" s="24"/>
      <c r="E10" s="20"/>
      <c r="F10" s="21" t="s">
        <v>73</v>
      </c>
      <c r="G10" s="29"/>
      <c r="H10" s="29"/>
    </row>
    <row r="11" spans="1:8" x14ac:dyDescent="0.25">
      <c r="A11" s="41" t="s">
        <v>27</v>
      </c>
      <c r="B11" s="69" t="s">
        <v>28</v>
      </c>
      <c r="C11" s="70"/>
      <c r="D11" s="70"/>
      <c r="E11" s="70"/>
      <c r="F11" s="70"/>
      <c r="G11" s="70"/>
      <c r="H11" s="71"/>
    </row>
    <row r="12" spans="1:8" x14ac:dyDescent="0.25">
      <c r="A12" s="27"/>
      <c r="B12" s="59" t="s">
        <v>68</v>
      </c>
      <c r="C12" s="60"/>
      <c r="D12" s="61"/>
      <c r="E12" s="39"/>
      <c r="F12" s="38"/>
      <c r="G12" s="30"/>
      <c r="H12" s="30"/>
    </row>
    <row r="13" spans="1:8" x14ac:dyDescent="0.25">
      <c r="A13" s="27"/>
      <c r="B13" s="59" t="s">
        <v>69</v>
      </c>
      <c r="C13" s="60"/>
      <c r="D13" s="61"/>
      <c r="E13" s="39"/>
      <c r="F13" s="38"/>
      <c r="G13" s="30"/>
      <c r="H13" s="30"/>
    </row>
    <row r="14" spans="1:8" x14ac:dyDescent="0.25">
      <c r="A14" s="41" t="s">
        <v>30</v>
      </c>
      <c r="B14" s="69" t="s">
        <v>70</v>
      </c>
      <c r="C14" s="70"/>
      <c r="D14" s="70"/>
      <c r="E14" s="70"/>
      <c r="F14" s="70"/>
      <c r="G14" s="70"/>
      <c r="H14" s="71"/>
    </row>
    <row r="15" spans="1:8" x14ac:dyDescent="0.25">
      <c r="A15" s="27"/>
      <c r="B15" s="59" t="s">
        <v>71</v>
      </c>
      <c r="C15" s="60"/>
      <c r="D15" s="61"/>
      <c r="E15" s="39"/>
      <c r="F15" s="38"/>
      <c r="G15" s="30"/>
      <c r="H15" s="30"/>
    </row>
    <row r="16" spans="1:8" x14ac:dyDescent="0.25">
      <c r="A16" s="27"/>
      <c r="B16" s="59" t="s">
        <v>72</v>
      </c>
      <c r="C16" s="60"/>
      <c r="D16" s="61"/>
      <c r="E16" s="39"/>
      <c r="F16" s="38"/>
      <c r="G16" s="30"/>
      <c r="H16" s="30"/>
    </row>
    <row r="17" spans="1:8" x14ac:dyDescent="0.25">
      <c r="A17" s="41" t="s">
        <v>31</v>
      </c>
      <c r="B17" s="69" t="s">
        <v>32</v>
      </c>
      <c r="C17" s="70"/>
      <c r="D17" s="70"/>
      <c r="E17" s="70"/>
      <c r="F17" s="70"/>
      <c r="G17" s="70"/>
      <c r="H17" s="71"/>
    </row>
    <row r="18" spans="1:8" x14ac:dyDescent="0.25">
      <c r="B18" s="59" t="s">
        <v>56</v>
      </c>
      <c r="C18" s="60"/>
      <c r="D18" s="61"/>
      <c r="E18" s="40"/>
      <c r="F18" s="40"/>
      <c r="G18" s="1"/>
      <c r="H18" s="1"/>
    </row>
    <row r="19" spans="1:8" x14ac:dyDescent="0.25">
      <c r="B19" s="59" t="s">
        <v>57</v>
      </c>
      <c r="C19" s="60"/>
      <c r="D19" s="60"/>
      <c r="E19" s="40"/>
      <c r="F19" s="40"/>
      <c r="G19" s="1"/>
      <c r="H19" s="1"/>
    </row>
    <row r="20" spans="1:8" x14ac:dyDescent="0.25">
      <c r="B20" s="59" t="s">
        <v>58</v>
      </c>
      <c r="C20" s="60"/>
      <c r="D20" s="60"/>
      <c r="E20" s="40"/>
      <c r="F20" s="40"/>
      <c r="G20" s="1"/>
      <c r="H20" s="1"/>
    </row>
    <row r="21" spans="1:8" x14ac:dyDescent="0.25">
      <c r="B21" s="59" t="s">
        <v>59</v>
      </c>
      <c r="C21" s="60"/>
      <c r="D21" s="60"/>
      <c r="E21" s="40"/>
      <c r="F21" s="40"/>
      <c r="G21" s="1"/>
      <c r="H21" s="1"/>
    </row>
    <row r="22" spans="1:8" x14ac:dyDescent="0.25">
      <c r="B22" s="59" t="s">
        <v>61</v>
      </c>
      <c r="C22" s="60"/>
      <c r="D22" s="60"/>
      <c r="E22" s="40"/>
      <c r="F22" s="40"/>
      <c r="G22" s="1"/>
      <c r="H22" s="1"/>
    </row>
    <row r="23" spans="1:8" x14ac:dyDescent="0.25">
      <c r="B23" s="59" t="s">
        <v>62</v>
      </c>
      <c r="C23" s="60"/>
      <c r="D23" s="60"/>
      <c r="E23" s="40"/>
      <c r="F23" s="40"/>
      <c r="G23" s="1"/>
      <c r="H23" s="1"/>
    </row>
    <row r="24" spans="1:8" x14ac:dyDescent="0.25">
      <c r="B24" s="59" t="s">
        <v>63</v>
      </c>
      <c r="C24" s="60"/>
      <c r="D24" s="60"/>
      <c r="E24" s="40"/>
      <c r="F24" s="40"/>
      <c r="G24" s="1"/>
      <c r="H24" s="1"/>
    </row>
    <row r="25" spans="1:8" x14ac:dyDescent="0.25">
      <c r="B25" s="59" t="s">
        <v>64</v>
      </c>
      <c r="C25" s="60"/>
      <c r="D25" s="60"/>
      <c r="E25" s="40"/>
      <c r="F25" s="40"/>
      <c r="G25" s="1"/>
      <c r="H25" s="1"/>
    </row>
    <row r="26" spans="1:8" x14ac:dyDescent="0.25">
      <c r="B26" s="59" t="s">
        <v>66</v>
      </c>
      <c r="C26" s="60"/>
      <c r="D26" s="60"/>
      <c r="E26" s="40"/>
      <c r="F26" s="40"/>
      <c r="G26" s="1"/>
      <c r="H26" s="1"/>
    </row>
    <row r="27" spans="1:8" x14ac:dyDescent="0.25">
      <c r="B27" s="59" t="s">
        <v>65</v>
      </c>
      <c r="C27" s="60"/>
      <c r="D27" s="60"/>
      <c r="E27" s="40"/>
      <c r="F27" s="40"/>
      <c r="G27" s="1"/>
      <c r="H27" s="1"/>
    </row>
    <row r="28" spans="1:8" x14ac:dyDescent="0.25">
      <c r="B28" s="59" t="s">
        <v>67</v>
      </c>
      <c r="C28" s="60"/>
      <c r="D28" s="60"/>
      <c r="E28" s="40"/>
      <c r="F28" s="40"/>
      <c r="G28" s="1"/>
      <c r="H28" s="1"/>
    </row>
    <row r="29" spans="1:8" x14ac:dyDescent="0.25">
      <c r="B29" s="59" t="s">
        <v>9</v>
      </c>
      <c r="C29" s="60"/>
      <c r="D29" s="60"/>
      <c r="E29" s="40"/>
      <c r="F29" s="40"/>
      <c r="G29" s="1"/>
      <c r="H29" s="1"/>
    </row>
    <row r="30" spans="1:8" x14ac:dyDescent="0.25">
      <c r="A30" s="41" t="s">
        <v>33</v>
      </c>
      <c r="B30" s="76" t="s">
        <v>34</v>
      </c>
      <c r="C30" s="77"/>
      <c r="D30" s="78"/>
      <c r="E30" s="3"/>
      <c r="F30" s="2"/>
      <c r="G30" s="30"/>
      <c r="H30" s="30"/>
    </row>
    <row r="31" spans="1:8" x14ac:dyDescent="0.25">
      <c r="A31" s="42" t="s">
        <v>35</v>
      </c>
      <c r="B31" s="79" t="s">
        <v>36</v>
      </c>
      <c r="C31" s="80"/>
      <c r="D31" s="81"/>
      <c r="E31" s="26"/>
      <c r="F31" s="28"/>
      <c r="G31" s="31"/>
      <c r="H31" s="31"/>
    </row>
    <row r="32" spans="1:8" ht="15.75" thickBot="1" x14ac:dyDescent="0.3">
      <c r="A32" s="82"/>
      <c r="B32" s="82"/>
      <c r="C32" s="82"/>
      <c r="D32" s="82"/>
      <c r="E32" s="82"/>
      <c r="F32" s="20"/>
      <c r="G32" s="32"/>
      <c r="H32" s="32"/>
    </row>
    <row r="33" spans="1:8" x14ac:dyDescent="0.25">
      <c r="A33" s="33"/>
      <c r="B33" s="33"/>
      <c r="C33" s="33"/>
      <c r="D33" s="33"/>
      <c r="E33" s="72" t="s">
        <v>38</v>
      </c>
      <c r="F33" s="73"/>
      <c r="G33" s="34">
        <f>SUM(G11:G31,F9)</f>
        <v>0</v>
      </c>
      <c r="H33" s="35">
        <f>SUM(H11:H31,F9)</f>
        <v>0</v>
      </c>
    </row>
    <row r="34" spans="1:8" ht="15.75" thickBot="1" x14ac:dyDescent="0.3">
      <c r="A34" s="33"/>
      <c r="B34" s="33"/>
      <c r="C34" s="33"/>
      <c r="D34" s="33"/>
      <c r="E34" s="74" t="s">
        <v>37</v>
      </c>
      <c r="F34" s="75"/>
      <c r="G34" s="36" t="e">
        <f>G33/E9</f>
        <v>#DIV/0!</v>
      </c>
      <c r="H34" s="37" t="e">
        <f>H33/E9</f>
        <v>#DIV/0!</v>
      </c>
    </row>
  </sheetData>
  <mergeCells count="33">
    <mergeCell ref="D4:H4"/>
    <mergeCell ref="B25:D25"/>
    <mergeCell ref="E33:F33"/>
    <mergeCell ref="E34:F34"/>
    <mergeCell ref="A2:H2"/>
    <mergeCell ref="B30:D30"/>
    <mergeCell ref="B31:D31"/>
    <mergeCell ref="A32:E32"/>
    <mergeCell ref="A8:D8"/>
    <mergeCell ref="B9:D9"/>
    <mergeCell ref="B4:C4"/>
    <mergeCell ref="B5:C5"/>
    <mergeCell ref="D5:F5"/>
    <mergeCell ref="B6:C6"/>
    <mergeCell ref="B12:D12"/>
    <mergeCell ref="B13:D13"/>
    <mergeCell ref="B15:D15"/>
    <mergeCell ref="B16:D16"/>
    <mergeCell ref="D6:F6"/>
    <mergeCell ref="B29:D29"/>
    <mergeCell ref="B11:H11"/>
    <mergeCell ref="B14:H14"/>
    <mergeCell ref="B17:H17"/>
    <mergeCell ref="B26:D26"/>
    <mergeCell ref="B27:D27"/>
    <mergeCell ref="B28:D28"/>
    <mergeCell ref="B18:D18"/>
    <mergeCell ref="B19:D19"/>
    <mergeCell ref="B20:D20"/>
    <mergeCell ref="B21:D21"/>
    <mergeCell ref="B22:D22"/>
    <mergeCell ref="B23:D23"/>
    <mergeCell ref="B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ESTIMATION PREV</vt:lpstr>
      <vt:lpstr>ESTIM COUT GLOBAL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FERRARI-GRILLOT Samantha INGE CIVI DIVI DEF</dc:creator>
  <cp:lastModifiedBy>PLOIX Gregory INGE CIVI DEFE</cp:lastModifiedBy>
  <dcterms:created xsi:type="dcterms:W3CDTF">2023-01-24T13:48:34Z</dcterms:created>
  <dcterms:modified xsi:type="dcterms:W3CDTF">2026-02-25T07:42:43Z</dcterms:modified>
</cp:coreProperties>
</file>